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žáci\"/>
    </mc:Choice>
  </mc:AlternateContent>
  <xr:revisionPtr revIDLastSave="0" documentId="13_ncr:1_{B3F87903-7C7D-40D2-9D5B-0730264E004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  <sheet name="Informační tabule" sheetId="21" state="hidden" r:id="rId5"/>
  </sheets>
  <externalReferences>
    <externalReference r:id="rId6"/>
  </externalReference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finále'!$A$1:$Q$25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calcChain.xml><?xml version="1.0" encoding="utf-8"?>
<calcChain xmlns="http://schemas.openxmlformats.org/spreadsheetml/2006/main">
  <c r="B1" i="21" l="1"/>
  <c r="I3" i="21" l="1"/>
  <c r="A7" i="21"/>
  <c r="F3" i="21" l="1"/>
  <c r="B3" i="21" l="1"/>
  <c r="H7" i="21" l="1"/>
  <c r="C7" i="21" l="1"/>
  <c r="B7" i="21"/>
  <c r="J3" i="21" l="1"/>
  <c r="H5" i="21" l="1"/>
  <c r="J5" i="21" l="1"/>
  <c r="A9" i="21" l="1"/>
  <c r="A23" i="21" l="1"/>
  <c r="A24" i="21"/>
  <c r="C24" i="21" l="1"/>
  <c r="H24" i="21"/>
  <c r="F24" i="21"/>
  <c r="K24" i="21"/>
  <c r="B24" i="21"/>
  <c r="C23" i="21"/>
  <c r="H23" i="21"/>
  <c r="B23" i="21"/>
  <c r="K23" i="21"/>
  <c r="F23" i="21"/>
  <c r="A21" i="21" l="1"/>
  <c r="A19" i="21" l="1"/>
  <c r="A17" i="21"/>
  <c r="C21" i="21"/>
  <c r="B21" i="21"/>
  <c r="K21" i="21"/>
  <c r="F21" i="21"/>
  <c r="H21" i="21"/>
  <c r="A20" i="21"/>
  <c r="C20" i="21" l="1"/>
  <c r="F20" i="21"/>
  <c r="K20" i="21"/>
  <c r="B20" i="21"/>
  <c r="H20" i="21"/>
  <c r="C17" i="21"/>
  <c r="K17" i="21"/>
  <c r="B17" i="21"/>
  <c r="F17" i="21"/>
  <c r="H17" i="21"/>
  <c r="C19" i="21"/>
  <c r="H19" i="21"/>
  <c r="K19" i="21"/>
  <c r="B19" i="21"/>
  <c r="F19" i="21"/>
  <c r="A18" i="21" l="1"/>
  <c r="A22" i="21"/>
  <c r="C22" i="21" l="1"/>
  <c r="F22" i="21"/>
  <c r="K22" i="21"/>
  <c r="B22" i="21"/>
  <c r="H22" i="21"/>
  <c r="C18" i="21"/>
  <c r="B18" i="21"/>
  <c r="H18" i="21"/>
  <c r="F18" i="21"/>
  <c r="K18" i="21"/>
  <c r="A15" i="21" l="1"/>
  <c r="A13" i="21" l="1"/>
  <c r="C15" i="21"/>
  <c r="F15" i="21"/>
  <c r="H15" i="21"/>
  <c r="B15" i="21"/>
  <c r="K15" i="21"/>
  <c r="A16" i="21"/>
  <c r="C13" i="21" l="1"/>
  <c r="F13" i="21"/>
  <c r="B13" i="21"/>
  <c r="C16" i="21"/>
  <c r="B16" i="21"/>
  <c r="F16" i="21"/>
  <c r="A14" i="21" l="1"/>
  <c r="C14" i="21" s="1"/>
  <c r="F14" i="21" l="1"/>
  <c r="H14" i="21"/>
  <c r="K14" i="21"/>
  <c r="B14" i="21"/>
  <c r="H9" i="21" l="1"/>
  <c r="B9" i="21"/>
  <c r="F9" i="21" l="1"/>
  <c r="A10" i="21"/>
  <c r="K9" i="21"/>
  <c r="C9" i="21"/>
  <c r="A11" i="21"/>
  <c r="C11" i="21" s="1"/>
  <c r="H11" i="21" l="1"/>
  <c r="B11" i="21"/>
  <c r="K11" i="21"/>
  <c r="F11" i="21"/>
  <c r="B10" i="21"/>
  <c r="A12" i="21" l="1"/>
  <c r="C12" i="21" l="1"/>
  <c r="H12" i="21"/>
  <c r="F12" i="21"/>
  <c r="K12" i="21"/>
  <c r="B12" i="21"/>
  <c r="C10" i="21" l="1"/>
  <c r="K13" i="21"/>
  <c r="H16" i="21"/>
  <c r="K10" i="21"/>
  <c r="F10" i="21"/>
  <c r="H13" i="21"/>
  <c r="K16" i="21"/>
  <c r="H10" i="21"/>
  <c r="A5" i="21" l="1"/>
  <c r="B5" i="21" s="1"/>
  <c r="P3" i="21" s="1"/>
</calcChain>
</file>

<file path=xl/sharedStrings.xml><?xml version="1.0" encoding="utf-8"?>
<sst xmlns="http://schemas.openxmlformats.org/spreadsheetml/2006/main" count="185" uniqueCount="63">
  <si>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</si>
  <si>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</si>
  <si>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</si>
  <si>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</si>
  <si>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</si>
  <si>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</si>
  <si>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</si>
  <si>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</si>
  <si>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</si>
  <si>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</si>
  <si>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žák 57 kg</t>
  </si>
  <si>
    <t>ř.ř.</t>
  </si>
  <si>
    <t>Juryta Antoni</t>
  </si>
  <si>
    <t>Agros</t>
  </si>
  <si>
    <t>Blažek Richard</t>
  </si>
  <si>
    <t>Mezib.</t>
  </si>
  <si>
    <t>Schulz Lionel</t>
  </si>
  <si>
    <t>Ziegel.</t>
  </si>
  <si>
    <t>Tuf Simon</t>
  </si>
  <si>
    <t>Dylewski Filip</t>
  </si>
  <si>
    <t>Šiška Radek</t>
  </si>
  <si>
    <t>H.Brod</t>
  </si>
  <si>
    <t>Hauer William</t>
  </si>
  <si>
    <t>Ostr.</t>
  </si>
  <si>
    <t>VL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</si>
  <si>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</si>
  <si>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</si>
  <si>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</si>
  <si>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</si>
  <si>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</si>
  <si>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</si>
  <si>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</si>
  <si>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</si>
  <si>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</si>
  <si>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žák 57 kg ř.ř.</t>
  </si>
  <si>
    <t>příjmení a jméno</t>
  </si>
  <si>
    <t>oddíl</t>
  </si>
  <si>
    <t>Kladno, 16.05.2026</t>
  </si>
  <si>
    <t>B příp</t>
  </si>
  <si>
    <t>3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</si>
  <si>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</si>
  <si>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</si>
  <si>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</si>
  <si>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</si>
  <si>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</si>
  <si>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</si>
  <si>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</si>
  <si>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</si>
  <si>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</si>
  <si>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</si>
  <si>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</si>
  <si>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</si>
  <si>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</si>
  <si>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7</t>
  </si>
  <si>
    <t>4</t>
  </si>
  <si>
    <t>6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</si>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</sst>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  <font>
      <b/>
      <sz val="3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9" fillId="0" borderId="4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60" xfId="0" applyFill="1" applyBorder="1" applyAlignment="1">
      <alignment horizontal="left" vertical="center"/>
    </xf>
    <xf numFmtId="0" fontId="0" fillId="0" borderId="61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5" xfId="0" applyFont="1" applyFill="1" applyBorder="1" applyAlignment="1">
      <alignment horizontal="center" vertical="center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IDICE%202026/MT%20LIDICE%202026/Texty%20-%20z&#225;klad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Texty - základní"/>
    </sheetNames>
    <sheetDataSet>
      <sheetData sheetId="0">
        <row r="2">
          <cell r="A2" t="str">
            <v>Vážní listina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4" t="s">
        <v>25</v>
      </c>
      <c r="B1" s="94"/>
      <c r="C1" s="94"/>
    </row>
    <row r="3" spans="1:3" ht="15.6" x14ac:dyDescent="0.3">
      <c r="A3" s="11" t="s">
        <v>26</v>
      </c>
      <c r="B3" s="235" t="s">
        <v>27</v>
      </c>
    </row>
    <row r="4" spans="1:3" ht="15.6" x14ac:dyDescent="0.3">
      <c r="A4" s="11" t="s">
        <v>28</v>
      </c>
      <c r="B4" s="235" t="s">
        <v>29</v>
      </c>
    </row>
    <row r="5" spans="1:3" ht="15.6" x14ac:dyDescent="0.3">
      <c r="A5" s="11" t="s">
        <v>30</v>
      </c>
      <c r="B5" s="235" t="s">
        <v>31</v>
      </c>
    </row>
    <row r="6" spans="1:3" ht="15.6" x14ac:dyDescent="0.3">
      <c r="A6" s="12"/>
      <c r="B6" s="12"/>
    </row>
    <row r="7" spans="1:3" ht="15.6" x14ac:dyDescent="0.3">
      <c r="A7" s="11" t="s">
        <v>33</v>
      </c>
      <c r="B7" s="12" t="s">
        <v>34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35</v>
      </c>
      <c r="C9" s="17" t="s">
        <v>36</v>
      </c>
    </row>
    <row r="10" spans="1:3" ht="39.9" customHeight="1" x14ac:dyDescent="0.25">
      <c r="A10" s="13">
        <v>1</v>
      </c>
      <c r="B10" s="14" t="s">
        <v>16</v>
      </c>
      <c r="C10" s="15" t="s">
        <v>17</v>
      </c>
    </row>
    <row r="11" spans="1:3" ht="39.9" customHeight="1" x14ac:dyDescent="0.25">
      <c r="A11" s="13">
        <v>2</v>
      </c>
      <c r="B11" s="14" t="s">
        <v>20</v>
      </c>
      <c r="C11" s="15" t="s">
        <v>21</v>
      </c>
    </row>
    <row r="12" spans="1:3" ht="39.9" customHeight="1" x14ac:dyDescent="0.25">
      <c r="A12" s="13">
        <v>3</v>
      </c>
      <c r="B12" s="14" t="s">
        <v>18</v>
      </c>
      <c r="C12" s="15" t="s">
        <v>8</v>
      </c>
    </row>
    <row r="13" spans="1:3" ht="39.9" customHeight="1" x14ac:dyDescent="0.25">
      <c r="A13" s="13">
        <v>4</v>
      </c>
      <c r="B13" s="14" t="s">
        <v>22</v>
      </c>
      <c r="C13" s="15" t="s">
        <v>23</v>
      </c>
    </row>
    <row r="14" spans="1:3" ht="39.9" customHeight="1" x14ac:dyDescent="0.25">
      <c r="A14" s="13">
        <v>5</v>
      </c>
      <c r="B14" s="14" t="s">
        <v>12</v>
      </c>
      <c r="C14" s="15" t="s">
        <v>13</v>
      </c>
    </row>
    <row r="15" spans="1:3" ht="39.9" customHeight="1" x14ac:dyDescent="0.25">
      <c r="A15" s="92">
        <v>6</v>
      </c>
      <c r="B15" s="14" t="s">
        <v>14</v>
      </c>
      <c r="C15" s="15" t="s">
        <v>15</v>
      </c>
    </row>
    <row r="16" spans="1:3" ht="39.9" customHeight="1" thickBot="1" x14ac:dyDescent="0.3">
      <c r="A16" s="93"/>
      <c r="B16" s="14" t="s">
        <v>19</v>
      </c>
      <c r="C16" s="15" t="s">
        <v>13</v>
      </c>
    </row>
    <row r="17" spans="1:3" x14ac:dyDescent="0.25">
      <c r="A17" s="76"/>
      <c r="B17" s="76"/>
      <c r="C17" s="76"/>
    </row>
    <row r="18" spans="1:3" x14ac:dyDescent="0.25">
      <c r="A18" t="s">
        <v>37</v>
      </c>
    </row>
  </sheetData>
  <mergeCells count="2">
    <mergeCell ref="A15:A16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4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96" t="s">
        <v>60</v>
      </c>
      <c r="B1" s="96"/>
      <c r="C1" s="96"/>
      <c r="D1" s="96"/>
      <c r="E1" s="96"/>
      <c r="F1" s="96"/>
      <c r="G1" s="96"/>
      <c r="H1" s="96"/>
      <c r="I1" s="96"/>
    </row>
    <row r="2" spans="1:9" ht="23.25" customHeight="1" x14ac:dyDescent="0.25">
      <c r="A2" s="100" t="s">
        <v>27</v>
      </c>
      <c r="B2" s="100"/>
      <c r="C2" s="100"/>
      <c r="D2" s="100"/>
      <c r="E2" s="100"/>
      <c r="F2" s="100"/>
      <c r="G2" s="100"/>
      <c r="H2" s="100"/>
      <c r="I2" s="100"/>
    </row>
    <row r="3" spans="1:9" x14ac:dyDescent="0.25">
      <c r="A3" s="2" t="s">
        <v>28</v>
      </c>
      <c r="D3" s="2" t="s">
        <v>29</v>
      </c>
      <c r="E3" s="55"/>
      <c r="F3" s="99"/>
      <c r="G3" s="99"/>
      <c r="H3" s="1"/>
      <c r="I3" s="1"/>
    </row>
    <row r="4" spans="1:9" s="37" customFormat="1" ht="28.5" customHeight="1" x14ac:dyDescent="0.25">
      <c r="A4" s="32" t="s">
        <v>30</v>
      </c>
      <c r="B4" s="31"/>
      <c r="C4" s="31"/>
      <c r="D4" s="78" t="s">
        <v>31</v>
      </c>
      <c r="E4" s="60" t="s">
        <v>33</v>
      </c>
      <c r="F4" s="98" t="s">
        <v>10</v>
      </c>
      <c r="G4" s="98"/>
      <c r="H4" s="60" t="s">
        <v>42</v>
      </c>
      <c r="I4" s="32" t="s">
        <v>11</v>
      </c>
    </row>
    <row r="5" spans="1:9" ht="13.8" thickBot="1" x14ac:dyDescent="0.3">
      <c r="D5" s="58"/>
      <c r="E5" s="18"/>
      <c r="F5" s="51"/>
      <c r="G5" s="51"/>
      <c r="H5" s="18"/>
      <c r="I5" s="2"/>
    </row>
    <row r="6" spans="1:9" ht="27" thickBot="1" x14ac:dyDescent="0.3">
      <c r="A6" s="79" t="s">
        <v>61</v>
      </c>
      <c r="B6" s="71" t="s">
        <v>38</v>
      </c>
      <c r="C6" s="72">
        <v>22</v>
      </c>
      <c r="D6" s="73" t="s">
        <v>35</v>
      </c>
      <c r="E6" s="56" t="s">
        <v>36</v>
      </c>
      <c r="F6" s="7" t="s">
        <v>62</v>
      </c>
      <c r="G6" s="8" t="s">
        <v>0</v>
      </c>
      <c r="H6" s="9" t="s">
        <v>49</v>
      </c>
      <c r="I6" s="10" t="s">
        <v>11</v>
      </c>
    </row>
    <row r="7" spans="1:9" ht="15.9" customHeight="1" x14ac:dyDescent="0.3">
      <c r="A7" s="70">
        <v>1</v>
      </c>
      <c r="B7" s="64" t="s">
        <v>7</v>
      </c>
      <c r="C7" s="65">
        <v>31</v>
      </c>
      <c r="D7" s="66" t="s">
        <v>12</v>
      </c>
      <c r="E7" s="6" t="s">
        <v>13</v>
      </c>
      <c r="F7" s="5">
        <v>2012</v>
      </c>
      <c r="G7" s="67">
        <v>51</v>
      </c>
      <c r="H7" s="68">
        <v>55.2</v>
      </c>
      <c r="I7" s="62" t="s">
        <v>11</v>
      </c>
    </row>
    <row r="8" spans="1:9" ht="15.9" customHeight="1" x14ac:dyDescent="0.3">
      <c r="A8" s="70">
        <v>2</v>
      </c>
      <c r="B8" s="69" t="s">
        <v>7</v>
      </c>
      <c r="C8" s="67">
        <v>31</v>
      </c>
      <c r="D8" s="66" t="s">
        <v>14</v>
      </c>
      <c r="E8" s="6" t="s">
        <v>15</v>
      </c>
      <c r="F8" s="5">
        <v>2012</v>
      </c>
      <c r="G8" s="67">
        <v>88</v>
      </c>
      <c r="H8" s="68">
        <v>53.5</v>
      </c>
      <c r="I8" s="61" t="s">
        <v>11</v>
      </c>
    </row>
    <row r="9" spans="1:9" ht="15.9" customHeight="1" x14ac:dyDescent="0.3">
      <c r="A9" s="70">
        <v>3</v>
      </c>
      <c r="B9" s="64" t="s">
        <v>7</v>
      </c>
      <c r="C9" s="65">
        <v>31</v>
      </c>
      <c r="D9" s="66" t="s">
        <v>16</v>
      </c>
      <c r="E9" s="6" t="s">
        <v>17</v>
      </c>
      <c r="F9" s="5">
        <v>2012</v>
      </c>
      <c r="G9" s="67">
        <v>104</v>
      </c>
      <c r="H9" s="68">
        <v>55.8</v>
      </c>
      <c r="I9" s="61" t="s">
        <v>11</v>
      </c>
    </row>
    <row r="10" spans="1:9" ht="15.9" customHeight="1" x14ac:dyDescent="0.3">
      <c r="A10" s="70">
        <v>4</v>
      </c>
      <c r="B10" s="69" t="s">
        <v>7</v>
      </c>
      <c r="C10" s="67">
        <v>31</v>
      </c>
      <c r="D10" s="66" t="s">
        <v>18</v>
      </c>
      <c r="E10" s="6" t="s">
        <v>8</v>
      </c>
      <c r="F10" s="5">
        <v>2011</v>
      </c>
      <c r="G10" s="67">
        <v>131</v>
      </c>
      <c r="H10" s="68">
        <v>56.5</v>
      </c>
      <c r="I10" s="61" t="s">
        <v>11</v>
      </c>
    </row>
    <row r="11" spans="1:9" ht="15.9" customHeight="1" x14ac:dyDescent="0.3">
      <c r="A11" s="70">
        <v>5</v>
      </c>
      <c r="B11" s="64" t="s">
        <v>7</v>
      </c>
      <c r="C11" s="65">
        <v>31</v>
      </c>
      <c r="D11" s="66" t="s">
        <v>19</v>
      </c>
      <c r="E11" s="6" t="s">
        <v>13</v>
      </c>
      <c r="F11" s="5">
        <v>2012</v>
      </c>
      <c r="G11" s="67">
        <v>159</v>
      </c>
      <c r="H11" s="68">
        <v>56.3</v>
      </c>
      <c r="I11" s="61" t="s">
        <v>11</v>
      </c>
    </row>
    <row r="12" spans="1:9" ht="15.9" customHeight="1" x14ac:dyDescent="0.3">
      <c r="A12" s="70">
        <v>6</v>
      </c>
      <c r="B12" s="69" t="s">
        <v>7</v>
      </c>
      <c r="C12" s="67">
        <v>31</v>
      </c>
      <c r="D12" s="66" t="s">
        <v>20</v>
      </c>
      <c r="E12" s="6" t="s">
        <v>21</v>
      </c>
      <c r="F12" s="5">
        <v>2011</v>
      </c>
      <c r="G12" s="67">
        <v>225</v>
      </c>
      <c r="H12" s="68">
        <v>57</v>
      </c>
      <c r="I12" s="61" t="s">
        <v>11</v>
      </c>
    </row>
    <row r="13" spans="1:9" ht="15.9" customHeight="1" thickBot="1" x14ac:dyDescent="0.35">
      <c r="A13" s="70">
        <v>7</v>
      </c>
      <c r="B13" s="64" t="s">
        <v>7</v>
      </c>
      <c r="C13" s="65">
        <v>31</v>
      </c>
      <c r="D13" s="66" t="s">
        <v>22</v>
      </c>
      <c r="E13" s="6" t="s">
        <v>23</v>
      </c>
      <c r="F13" s="5">
        <v>2012</v>
      </c>
      <c r="G13" s="67">
        <v>323</v>
      </c>
      <c r="H13" s="68">
        <v>54.9</v>
      </c>
      <c r="I13" s="61" t="s">
        <v>11</v>
      </c>
    </row>
    <row r="14" spans="1:9" ht="15.9" customHeight="1" x14ac:dyDescent="0.25">
      <c r="A14" s="74"/>
      <c r="B14" s="75"/>
      <c r="C14" s="75"/>
      <c r="D14" s="76"/>
      <c r="E14" s="77"/>
      <c r="F14" s="76"/>
      <c r="G14" s="76"/>
      <c r="H14" s="76"/>
      <c r="I14" s="76"/>
    </row>
    <row r="15" spans="1:9" x14ac:dyDescent="0.25">
      <c r="A15" s="63" t="s">
        <v>37</v>
      </c>
      <c r="E15"/>
    </row>
    <row r="16" spans="1:9" x14ac:dyDescent="0.25">
      <c r="D16" s="63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LN25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31" customWidth="1"/>
    <col min="36" max="45" width="9.109375" customWidth="1"/>
  </cols>
  <sheetData>
    <row r="1" spans="1:19" ht="25.5" customHeight="1" x14ac:dyDescent="0.25">
      <c r="A1" s="127" t="s">
        <v>57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9" ht="17.399999999999999" x14ac:dyDescent="0.3">
      <c r="A2" s="121" t="s">
        <v>27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9" x14ac:dyDescent="0.25">
      <c r="A3" s="18" t="s">
        <v>28</v>
      </c>
      <c r="B3" s="122" t="s">
        <v>29</v>
      </c>
      <c r="C3" s="122"/>
      <c r="D3" s="122"/>
      <c r="E3" s="122"/>
      <c r="G3" s="128" t="s">
        <v>58</v>
      </c>
      <c r="H3" s="128"/>
      <c r="I3" s="128"/>
      <c r="J3" s="128"/>
      <c r="K3" s="128"/>
      <c r="L3" s="128"/>
      <c r="M3" s="128"/>
      <c r="N3" s="32">
        <v>7</v>
      </c>
      <c r="O3" s="4"/>
    </row>
    <row r="4" spans="1:19" ht="13.8" thickBot="1" x14ac:dyDescent="0.3">
      <c r="A4" s="18" t="s">
        <v>30</v>
      </c>
      <c r="B4" s="4" t="s">
        <v>31</v>
      </c>
      <c r="C4" s="4"/>
      <c r="E4" s="4"/>
      <c r="F4" s="4"/>
      <c r="G4" s="4" t="s">
        <v>33</v>
      </c>
      <c r="H4" s="4"/>
      <c r="I4" s="4"/>
      <c r="J4" s="122" t="s">
        <v>10</v>
      </c>
      <c r="K4" s="122"/>
      <c r="L4" s="122"/>
      <c r="M4" s="122"/>
      <c r="N4" s="99" t="s">
        <v>11</v>
      </c>
      <c r="O4" s="99"/>
      <c r="P4" s="99"/>
      <c r="Q4" s="99"/>
    </row>
    <row r="5" spans="1:19" ht="14.4" thickTop="1" thickBot="1" x14ac:dyDescent="0.3">
      <c r="A5" s="18"/>
      <c r="B5" s="4" t="s">
        <v>59</v>
      </c>
      <c r="C5" s="4"/>
      <c r="E5" s="4"/>
      <c r="F5" s="4"/>
      <c r="G5" s="32"/>
      <c r="H5" s="3" t="s">
        <v>4</v>
      </c>
      <c r="I5" s="32"/>
      <c r="J5" s="32" t="s">
        <v>9</v>
      </c>
      <c r="K5" s="3" t="s">
        <v>4</v>
      </c>
      <c r="L5" s="85"/>
      <c r="M5" s="32"/>
      <c r="N5" s="125"/>
      <c r="O5" s="125"/>
      <c r="P5" s="126"/>
      <c r="Q5" s="3" t="s">
        <v>4</v>
      </c>
      <c r="R5" s="34"/>
      <c r="S5" s="34"/>
    </row>
    <row r="6" spans="1:19" ht="24.9" customHeight="1" thickTop="1" thickBot="1" x14ac:dyDescent="0.3">
      <c r="A6" s="183" t="s">
        <v>35</v>
      </c>
      <c r="B6" s="184" t="s">
        <v>36</v>
      </c>
      <c r="C6" s="185"/>
      <c r="D6" s="186" t="s">
        <v>0</v>
      </c>
      <c r="E6" s="187" t="s">
        <v>43</v>
      </c>
      <c r="F6" s="188"/>
      <c r="G6" s="189"/>
      <c r="H6" s="187" t="s">
        <v>44</v>
      </c>
      <c r="I6" s="188"/>
      <c r="J6" s="189"/>
      <c r="K6" s="187" t="s">
        <v>45</v>
      </c>
      <c r="L6" s="188"/>
      <c r="M6" s="189"/>
      <c r="N6" s="190" t="s">
        <v>47</v>
      </c>
      <c r="O6" s="191"/>
      <c r="P6" s="192"/>
      <c r="Q6" s="193" t="s">
        <v>48</v>
      </c>
      <c r="R6" s="193" t="s">
        <v>5</v>
      </c>
      <c r="S6" s="193" t="s">
        <v>48</v>
      </c>
    </row>
    <row r="7" spans="1:19" ht="14.25" customHeight="1" thickTop="1" thickBot="1" x14ac:dyDescent="0.3">
      <c r="A7" s="194" t="s">
        <v>12</v>
      </c>
      <c r="B7" s="195" t="s">
        <v>13</v>
      </c>
      <c r="C7" s="196" t="s">
        <v>2</v>
      </c>
      <c r="D7" s="197">
        <v>1</v>
      </c>
      <c r="E7" s="198">
        <v>2</v>
      </c>
      <c r="F7" s="199">
        <v>5</v>
      </c>
      <c r="G7" s="200"/>
      <c r="H7" s="201">
        <v>3</v>
      </c>
      <c r="I7" s="199">
        <v>0</v>
      </c>
      <c r="J7" s="200"/>
      <c r="K7" s="201">
        <v>4</v>
      </c>
      <c r="L7" s="199">
        <v>0</v>
      </c>
      <c r="M7" s="200"/>
      <c r="N7" s="202">
        <v>5</v>
      </c>
      <c r="O7" s="203">
        <v>6</v>
      </c>
      <c r="P7" s="204">
        <v>0</v>
      </c>
      <c r="Q7" s="205"/>
      <c r="R7" s="206"/>
      <c r="S7" s="207">
        <v>5</v>
      </c>
    </row>
    <row r="8" spans="1:19" ht="14.25" customHeight="1" thickBot="1" x14ac:dyDescent="0.3">
      <c r="A8" s="208"/>
      <c r="B8" s="209"/>
      <c r="C8" s="210"/>
      <c r="D8" s="211"/>
      <c r="E8" s="212"/>
      <c r="F8" s="213">
        <v>6</v>
      </c>
      <c r="G8" s="214"/>
      <c r="H8" s="215"/>
      <c r="I8" s="213">
        <v>0</v>
      </c>
      <c r="J8" s="214"/>
      <c r="K8" s="215"/>
      <c r="L8" s="213">
        <v>0</v>
      </c>
      <c r="M8" s="214"/>
      <c r="N8" s="216"/>
      <c r="O8" s="217"/>
      <c r="P8" s="218"/>
      <c r="Q8" s="219"/>
      <c r="R8" s="220"/>
      <c r="S8" s="221"/>
    </row>
    <row r="9" spans="1:19" ht="14.25" customHeight="1" thickBot="1" x14ac:dyDescent="0.3">
      <c r="A9" s="222" t="s">
        <v>14</v>
      </c>
      <c r="B9" s="223" t="s">
        <v>15</v>
      </c>
      <c r="C9" s="210" t="s">
        <v>2</v>
      </c>
      <c r="D9" s="224">
        <v>2</v>
      </c>
      <c r="E9" s="225">
        <v>1</v>
      </c>
      <c r="F9" s="226">
        <v>0</v>
      </c>
      <c r="G9" s="227"/>
      <c r="H9" s="212">
        <v>4</v>
      </c>
      <c r="I9" s="226">
        <v>0</v>
      </c>
      <c r="J9" s="227"/>
      <c r="K9" s="212" t="s">
        <v>9</v>
      </c>
      <c r="L9" s="226"/>
      <c r="M9" s="227"/>
      <c r="N9" s="216">
        <v>0</v>
      </c>
      <c r="O9" s="217">
        <v>0</v>
      </c>
      <c r="P9" s="218">
        <v>0</v>
      </c>
      <c r="Q9" s="228" t="s">
        <v>9</v>
      </c>
      <c r="R9" s="221"/>
      <c r="S9" s="221">
        <v>6</v>
      </c>
    </row>
    <row r="10" spans="1:19" ht="14.25" customHeight="1" thickBot="1" x14ac:dyDescent="0.3">
      <c r="A10" s="208"/>
      <c r="B10" s="209"/>
      <c r="C10" s="210"/>
      <c r="D10" s="211"/>
      <c r="E10" s="215"/>
      <c r="F10" s="213">
        <v>0</v>
      </c>
      <c r="G10" s="229"/>
      <c r="H10" s="212"/>
      <c r="I10" s="213">
        <v>0</v>
      </c>
      <c r="J10" s="229"/>
      <c r="K10" s="212"/>
      <c r="L10" s="213"/>
      <c r="M10" s="229"/>
      <c r="N10" s="216"/>
      <c r="O10" s="217"/>
      <c r="P10" s="218"/>
      <c r="Q10" s="230"/>
      <c r="R10" s="221"/>
      <c r="S10" s="221"/>
    </row>
    <row r="11" spans="1:19" ht="14.25" customHeight="1" thickBot="1" x14ac:dyDescent="0.3">
      <c r="A11" s="119" t="s">
        <v>16</v>
      </c>
      <c r="B11" s="114" t="s">
        <v>17</v>
      </c>
      <c r="C11" s="118" t="s">
        <v>9</v>
      </c>
      <c r="D11" s="116">
        <v>3</v>
      </c>
      <c r="E11" s="108">
        <v>4</v>
      </c>
      <c r="F11" s="21">
        <v>3</v>
      </c>
      <c r="G11" s="28"/>
      <c r="H11" s="108">
        <v>1</v>
      </c>
      <c r="I11" s="21">
        <v>5</v>
      </c>
      <c r="J11" s="28"/>
      <c r="K11" s="104" t="s">
        <v>24</v>
      </c>
      <c r="L11" s="21"/>
      <c r="M11" s="28"/>
      <c r="N11" s="107">
        <v>8</v>
      </c>
      <c r="O11" s="105">
        <v>11</v>
      </c>
      <c r="P11" s="106">
        <v>0</v>
      </c>
      <c r="Q11" s="111" t="s">
        <v>56</v>
      </c>
      <c r="R11" s="101"/>
      <c r="S11" s="103">
        <v>1</v>
      </c>
    </row>
    <row r="12" spans="1:19" ht="14.25" customHeight="1" thickBot="1" x14ac:dyDescent="0.3">
      <c r="A12" s="120"/>
      <c r="B12" s="115"/>
      <c r="C12" s="118"/>
      <c r="D12" s="117"/>
      <c r="E12" s="113"/>
      <c r="F12" s="24">
        <v>6</v>
      </c>
      <c r="G12" s="25"/>
      <c r="H12" s="113"/>
      <c r="I12" s="24">
        <v>5</v>
      </c>
      <c r="J12" s="25"/>
      <c r="K12" s="104"/>
      <c r="L12" s="24"/>
      <c r="M12" s="25"/>
      <c r="N12" s="107"/>
      <c r="O12" s="105"/>
      <c r="P12" s="106"/>
      <c r="Q12" s="112"/>
      <c r="R12" s="102"/>
      <c r="S12" s="103"/>
    </row>
    <row r="13" spans="1:19" ht="14.25" customHeight="1" thickBot="1" x14ac:dyDescent="0.3">
      <c r="A13" s="119" t="s">
        <v>18</v>
      </c>
      <c r="B13" s="114" t="s">
        <v>8</v>
      </c>
      <c r="C13" s="118" t="s">
        <v>9</v>
      </c>
      <c r="D13" s="116">
        <v>4</v>
      </c>
      <c r="E13" s="108">
        <v>3</v>
      </c>
      <c r="F13" s="21">
        <v>1</v>
      </c>
      <c r="G13" s="27"/>
      <c r="H13" s="104">
        <v>2</v>
      </c>
      <c r="I13" s="21">
        <v>4</v>
      </c>
      <c r="J13" s="27"/>
      <c r="K13" s="104">
        <v>1</v>
      </c>
      <c r="L13" s="21">
        <v>5</v>
      </c>
      <c r="M13" s="27"/>
      <c r="N13" s="107">
        <v>10</v>
      </c>
      <c r="O13" s="105">
        <v>16</v>
      </c>
      <c r="P13" s="106">
        <v>0</v>
      </c>
      <c r="Q13" s="111" t="s">
        <v>56</v>
      </c>
      <c r="R13" s="103"/>
      <c r="S13" s="103">
        <v>3</v>
      </c>
    </row>
    <row r="14" spans="1:19" ht="14.25" customHeight="1" thickBot="1" x14ac:dyDescent="0.3">
      <c r="A14" s="120"/>
      <c r="B14" s="115"/>
      <c r="C14" s="118"/>
      <c r="D14" s="117"/>
      <c r="E14" s="113"/>
      <c r="F14" s="24">
        <v>4</v>
      </c>
      <c r="G14" s="25"/>
      <c r="H14" s="104"/>
      <c r="I14" s="24">
        <v>10</v>
      </c>
      <c r="J14" s="25"/>
      <c r="K14" s="104"/>
      <c r="L14" s="24">
        <v>2</v>
      </c>
      <c r="M14" s="25"/>
      <c r="N14" s="107"/>
      <c r="O14" s="105"/>
      <c r="P14" s="106"/>
      <c r="Q14" s="112"/>
      <c r="R14" s="103"/>
      <c r="S14" s="103"/>
    </row>
    <row r="15" spans="1:19" ht="24.9" customHeight="1" thickTop="1" thickBot="1" x14ac:dyDescent="0.3">
      <c r="A15" s="183" t="s">
        <v>35</v>
      </c>
      <c r="B15" s="184" t="s">
        <v>36</v>
      </c>
      <c r="C15" s="185"/>
      <c r="D15" s="186" t="s">
        <v>0</v>
      </c>
      <c r="E15" s="187" t="s">
        <v>43</v>
      </c>
      <c r="F15" s="188"/>
      <c r="G15" s="189"/>
      <c r="H15" s="187" t="s">
        <v>44</v>
      </c>
      <c r="I15" s="188"/>
      <c r="J15" s="189"/>
      <c r="K15" s="187" t="s">
        <v>45</v>
      </c>
      <c r="L15" s="188"/>
      <c r="M15" s="189"/>
      <c r="N15" s="190" t="s">
        <v>47</v>
      </c>
      <c r="O15" s="191"/>
      <c r="P15" s="192"/>
      <c r="Q15" s="193" t="s">
        <v>48</v>
      </c>
      <c r="R15" s="193" t="s">
        <v>5</v>
      </c>
      <c r="S15" s="193" t="s">
        <v>48</v>
      </c>
    </row>
    <row r="16" spans="1:19" ht="14.25" customHeight="1" thickTop="1" thickBot="1" x14ac:dyDescent="0.3">
      <c r="A16" s="231" t="s">
        <v>19</v>
      </c>
      <c r="B16" s="232" t="s">
        <v>13</v>
      </c>
      <c r="C16" s="196" t="s">
        <v>2</v>
      </c>
      <c r="D16" s="197">
        <v>5</v>
      </c>
      <c r="E16" s="198">
        <v>6</v>
      </c>
      <c r="F16" s="199">
        <v>0</v>
      </c>
      <c r="G16" s="200"/>
      <c r="H16" s="201">
        <v>7</v>
      </c>
      <c r="I16" s="199">
        <v>0</v>
      </c>
      <c r="J16" s="200"/>
      <c r="K16" s="201" t="s">
        <v>9</v>
      </c>
      <c r="L16" s="199"/>
      <c r="M16" s="200"/>
      <c r="N16" s="202">
        <v>0</v>
      </c>
      <c r="O16" s="203">
        <v>0</v>
      </c>
      <c r="P16" s="204">
        <v>0</v>
      </c>
      <c r="Q16" s="205"/>
      <c r="R16" s="206"/>
      <c r="S16" s="207">
        <v>6</v>
      </c>
    </row>
    <row r="17" spans="1:19" ht="14.25" customHeight="1" thickBot="1" x14ac:dyDescent="0.3">
      <c r="A17" s="233"/>
      <c r="B17" s="234"/>
      <c r="C17" s="210"/>
      <c r="D17" s="211"/>
      <c r="E17" s="212"/>
      <c r="F17" s="213">
        <v>0</v>
      </c>
      <c r="G17" s="214"/>
      <c r="H17" s="215"/>
      <c r="I17" s="213">
        <v>0</v>
      </c>
      <c r="J17" s="214"/>
      <c r="K17" s="215"/>
      <c r="L17" s="213"/>
      <c r="M17" s="214"/>
      <c r="N17" s="216"/>
      <c r="O17" s="217"/>
      <c r="P17" s="218"/>
      <c r="Q17" s="219"/>
      <c r="R17" s="220"/>
      <c r="S17" s="221"/>
    </row>
    <row r="18" spans="1:19" ht="14.25" customHeight="1" thickBot="1" x14ac:dyDescent="0.3">
      <c r="A18" s="123" t="s">
        <v>20</v>
      </c>
      <c r="B18" s="124" t="s">
        <v>21</v>
      </c>
      <c r="C18" s="118" t="s">
        <v>9</v>
      </c>
      <c r="D18" s="116">
        <v>6</v>
      </c>
      <c r="E18" s="108">
        <v>5</v>
      </c>
      <c r="F18" s="21">
        <v>4</v>
      </c>
      <c r="G18" s="27"/>
      <c r="H18" s="104" t="s">
        <v>24</v>
      </c>
      <c r="I18" s="21"/>
      <c r="J18" s="27"/>
      <c r="K18" s="104">
        <v>7</v>
      </c>
      <c r="L18" s="21">
        <v>4</v>
      </c>
      <c r="M18" s="27"/>
      <c r="N18" s="107">
        <v>8</v>
      </c>
      <c r="O18" s="105">
        <v>19</v>
      </c>
      <c r="P18" s="106">
        <v>0</v>
      </c>
      <c r="Q18" s="110" t="s">
        <v>56</v>
      </c>
      <c r="R18" s="103"/>
      <c r="S18" s="103">
        <v>2</v>
      </c>
    </row>
    <row r="19" spans="1:19" ht="14.25" customHeight="1" thickBot="1" x14ac:dyDescent="0.3">
      <c r="A19" s="123"/>
      <c r="B19" s="124"/>
      <c r="C19" s="118"/>
      <c r="D19" s="117"/>
      <c r="E19" s="113"/>
      <c r="F19" s="24">
        <v>10</v>
      </c>
      <c r="G19" s="25"/>
      <c r="H19" s="104"/>
      <c r="I19" s="24"/>
      <c r="J19" s="25"/>
      <c r="K19" s="104"/>
      <c r="L19" s="24">
        <v>9</v>
      </c>
      <c r="M19" s="25"/>
      <c r="N19" s="107"/>
      <c r="O19" s="105"/>
      <c r="P19" s="106"/>
      <c r="Q19" s="110"/>
      <c r="R19" s="103"/>
      <c r="S19" s="103"/>
    </row>
    <row r="20" spans="1:19" ht="14.25" customHeight="1" thickBot="1" x14ac:dyDescent="0.3">
      <c r="A20" s="123" t="s">
        <v>22</v>
      </c>
      <c r="B20" s="124" t="s">
        <v>23</v>
      </c>
      <c r="C20" s="118" t="s">
        <v>9</v>
      </c>
      <c r="D20" s="116">
        <v>7</v>
      </c>
      <c r="E20" s="108" t="s">
        <v>24</v>
      </c>
      <c r="F20" s="21"/>
      <c r="G20" s="28"/>
      <c r="H20" s="108">
        <v>5</v>
      </c>
      <c r="I20" s="21">
        <v>4</v>
      </c>
      <c r="J20" s="28"/>
      <c r="K20" s="104">
        <v>6</v>
      </c>
      <c r="L20" s="21">
        <v>0</v>
      </c>
      <c r="M20" s="28"/>
      <c r="N20" s="107">
        <v>4</v>
      </c>
      <c r="O20" s="105">
        <v>8</v>
      </c>
      <c r="P20" s="106">
        <v>0</v>
      </c>
      <c r="Q20" s="110" t="s">
        <v>56</v>
      </c>
      <c r="R20" s="101"/>
      <c r="S20" s="103">
        <v>4</v>
      </c>
    </row>
    <row r="21" spans="1:19" ht="14.25" customHeight="1" thickBot="1" x14ac:dyDescent="0.3">
      <c r="A21" s="123"/>
      <c r="B21" s="124"/>
      <c r="C21" s="118"/>
      <c r="D21" s="117"/>
      <c r="E21" s="113"/>
      <c r="F21" s="24"/>
      <c r="G21" s="25"/>
      <c r="H21" s="113"/>
      <c r="I21" s="24">
        <v>8</v>
      </c>
      <c r="J21" s="25"/>
      <c r="K21" s="104"/>
      <c r="L21" s="24">
        <v>0</v>
      </c>
      <c r="M21" s="25"/>
      <c r="N21" s="107"/>
      <c r="O21" s="105"/>
      <c r="P21" s="106"/>
      <c r="Q21" s="110"/>
      <c r="R21" s="102"/>
      <c r="S21" s="103"/>
    </row>
    <row r="22" spans="1:19" ht="13.5" customHeight="1" thickTop="1" x14ac:dyDescent="0.25">
      <c r="A22" s="80"/>
      <c r="B22" s="80"/>
      <c r="C22" s="80"/>
      <c r="D22" s="81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</row>
    <row r="23" spans="1:19" ht="12.75" customHeight="1" x14ac:dyDescent="0.25">
      <c r="A23" t="s">
        <v>37</v>
      </c>
      <c r="C23" s="82"/>
      <c r="Q23" s="82"/>
    </row>
    <row r="24" spans="1:19" ht="13.5" customHeight="1" x14ac:dyDescent="0.25">
      <c r="C24" s="82"/>
      <c r="Q24" s="82"/>
    </row>
    <row r="25" spans="1:19" ht="12.75" customHeight="1" x14ac:dyDescent="0.25">
      <c r="C25" s="82"/>
    </row>
  </sheetData>
  <mergeCells count="106"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  <mergeCell ref="A1:S1"/>
    <mergeCell ref="G3:M3"/>
    <mergeCell ref="S13:S14"/>
    <mergeCell ref="N6:P6"/>
    <mergeCell ref="P9:P10"/>
    <mergeCell ref="P7:P8"/>
    <mergeCell ref="N11:N12"/>
    <mergeCell ref="O11:O12"/>
    <mergeCell ref="R16:R17"/>
    <mergeCell ref="R18:R19"/>
    <mergeCell ref="S16:S17"/>
    <mergeCell ref="S18:S19"/>
    <mergeCell ref="S20:S21"/>
    <mergeCell ref="R20:R21"/>
    <mergeCell ref="O16:O17"/>
    <mergeCell ref="P16:P17"/>
    <mergeCell ref="Q16:Q17"/>
    <mergeCell ref="Q18:Q19"/>
    <mergeCell ref="N5:P5"/>
    <mergeCell ref="O18:O19"/>
    <mergeCell ref="P18:P19"/>
    <mergeCell ref="N20:N21"/>
    <mergeCell ref="O20:O21"/>
    <mergeCell ref="P20:P21"/>
    <mergeCell ref="P11:P12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6:B17"/>
    <mergeCell ref="A18:A19"/>
    <mergeCell ref="B18:B19"/>
    <mergeCell ref="D18:D19"/>
    <mergeCell ref="A16:A17"/>
    <mergeCell ref="E9:E10"/>
    <mergeCell ref="B13:B14"/>
    <mergeCell ref="D13:D14"/>
    <mergeCell ref="E13:E14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H13:H14"/>
    <mergeCell ref="K13:K14"/>
    <mergeCell ref="N9:N10"/>
    <mergeCell ref="H11:H12"/>
    <mergeCell ref="K11:K12"/>
    <mergeCell ref="H7:H8"/>
    <mergeCell ref="N13:N14"/>
    <mergeCell ref="O13:O14"/>
    <mergeCell ref="H15:J15"/>
    <mergeCell ref="K15:M15"/>
    <mergeCell ref="H20:H21"/>
    <mergeCell ref="H18:H19"/>
    <mergeCell ref="K18:K19"/>
    <mergeCell ref="K20:K21"/>
    <mergeCell ref="H16:H17"/>
    <mergeCell ref="K16:K17"/>
    <mergeCell ref="Q20:Q21"/>
    <mergeCell ref="Q11:Q12"/>
    <mergeCell ref="N16:N17"/>
    <mergeCell ref="N15:P15"/>
    <mergeCell ref="N18:N19"/>
    <mergeCell ref="R7:R8"/>
    <mergeCell ref="R9:R10"/>
    <mergeCell ref="R11:R12"/>
    <mergeCell ref="R13:R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30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31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96" t="s">
        <v>46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17.399999999999999" x14ac:dyDescent="0.3">
      <c r="A2" s="121" t="s">
        <v>27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28</v>
      </c>
      <c r="B4" s="122" t="s">
        <v>29</v>
      </c>
      <c r="C4" s="122"/>
      <c r="D4" s="122"/>
      <c r="E4" s="122"/>
      <c r="K4" s="4"/>
      <c r="L4" s="4"/>
      <c r="M4" s="4"/>
      <c r="N4" s="4"/>
      <c r="O4" s="4"/>
    </row>
    <row r="5" spans="1:17" x14ac:dyDescent="0.25">
      <c r="A5" s="18" t="s">
        <v>30</v>
      </c>
      <c r="B5" s="4" t="s">
        <v>31</v>
      </c>
      <c r="C5" s="4"/>
      <c r="E5" s="99" t="s">
        <v>33</v>
      </c>
      <c r="F5" s="99"/>
      <c r="G5" s="99"/>
      <c r="H5" s="122" t="s">
        <v>10</v>
      </c>
      <c r="I5" s="122"/>
      <c r="J5" s="122"/>
      <c r="K5" s="122"/>
      <c r="L5" s="122"/>
      <c r="M5" s="122"/>
      <c r="N5" s="4"/>
      <c r="O5" s="18" t="s">
        <v>42</v>
      </c>
      <c r="P5" s="4"/>
      <c r="Q5" s="4" t="s">
        <v>11</v>
      </c>
    </row>
    <row r="6" spans="1:17" ht="15.75" customHeight="1" x14ac:dyDescent="0.25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Bot="1" x14ac:dyDescent="0.3">
      <c r="A7" s="37"/>
      <c r="B7" s="37"/>
      <c r="C7" s="37"/>
      <c r="D7" s="38"/>
      <c r="E7" s="39"/>
      <c r="F7" s="35"/>
      <c r="G7" s="35"/>
      <c r="H7" s="39"/>
      <c r="I7" s="35"/>
      <c r="J7" s="35"/>
      <c r="K7" s="39"/>
      <c r="L7" s="35"/>
      <c r="M7" s="35"/>
      <c r="N7" s="40"/>
      <c r="O7" s="41"/>
      <c r="P7" s="42"/>
      <c r="Q7" s="43"/>
    </row>
    <row r="8" spans="1:17" ht="14.25" customHeight="1" thickTop="1" thickBot="1" x14ac:dyDescent="0.3">
      <c r="A8" s="148" t="s">
        <v>40</v>
      </c>
      <c r="B8" s="148"/>
      <c r="C8" s="148"/>
      <c r="D8" s="148"/>
      <c r="E8" s="148"/>
      <c r="F8" s="148"/>
      <c r="G8" s="148"/>
      <c r="H8" s="83"/>
      <c r="I8" s="149" t="s">
        <v>52</v>
      </c>
      <c r="J8" s="149"/>
      <c r="K8" s="149"/>
      <c r="L8" s="149"/>
      <c r="M8" s="149"/>
      <c r="N8" s="149"/>
      <c r="O8" s="149"/>
      <c r="P8" s="149"/>
      <c r="Q8" s="84" t="s">
        <v>4</v>
      </c>
    </row>
    <row r="9" spans="1:17" ht="14.25" customHeight="1" thickTop="1" thickBot="1" x14ac:dyDescent="0.3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35"/>
      <c r="M9" s="35"/>
      <c r="N9" s="45"/>
      <c r="O9" s="46"/>
      <c r="P9" s="47"/>
      <c r="Q9" s="48"/>
    </row>
    <row r="10" spans="1:17" ht="14.25" customHeight="1" thickTop="1" thickBot="1" x14ac:dyDescent="0.3">
      <c r="A10" s="150" t="s">
        <v>35</v>
      </c>
      <c r="B10" s="159" t="s">
        <v>36</v>
      </c>
      <c r="C10" s="161"/>
      <c r="D10" s="163" t="s">
        <v>0</v>
      </c>
      <c r="E10" s="129" t="s">
        <v>1</v>
      </c>
      <c r="F10" s="129"/>
      <c r="G10" s="130"/>
      <c r="H10" s="133" t="s">
        <v>32</v>
      </c>
      <c r="I10" s="134"/>
      <c r="J10" s="135"/>
      <c r="K10" s="166" t="s">
        <v>48</v>
      </c>
      <c r="L10" s="167"/>
      <c r="M10" s="35"/>
      <c r="N10" s="45"/>
      <c r="O10" s="46"/>
      <c r="P10" s="47"/>
      <c r="Q10" s="48"/>
    </row>
    <row r="11" spans="1:17" ht="14.25" customHeight="1" thickTop="1" thickBot="1" x14ac:dyDescent="0.3">
      <c r="A11" s="151"/>
      <c r="B11" s="160"/>
      <c r="C11" s="162"/>
      <c r="D11" s="164"/>
      <c r="E11" s="97"/>
      <c r="F11" s="97"/>
      <c r="G11" s="165"/>
      <c r="H11" s="57" t="s">
        <v>3</v>
      </c>
      <c r="I11" s="36" t="s">
        <v>50</v>
      </c>
      <c r="J11" s="52" t="s">
        <v>51</v>
      </c>
      <c r="K11" s="166"/>
      <c r="L11" s="167"/>
      <c r="M11" s="35"/>
      <c r="N11" s="40"/>
      <c r="O11" s="41"/>
      <c r="P11" s="42"/>
      <c r="Q11" s="43"/>
    </row>
    <row r="12" spans="1:17" ht="14.25" customHeight="1" thickTop="1" thickBot="1" x14ac:dyDescent="0.3">
      <c r="A12" s="138" t="s">
        <v>18</v>
      </c>
      <c r="B12" s="139" t="s">
        <v>8</v>
      </c>
      <c r="C12" s="170"/>
      <c r="D12" s="172">
        <v>4</v>
      </c>
      <c r="E12" s="177" t="s">
        <v>53</v>
      </c>
      <c r="F12" s="19">
        <v>4</v>
      </c>
      <c r="G12" s="20"/>
      <c r="H12" s="158">
        <v>4</v>
      </c>
      <c r="I12" s="154">
        <v>8</v>
      </c>
      <c r="J12" s="156">
        <v>0</v>
      </c>
      <c r="K12" s="168">
        <v>3</v>
      </c>
      <c r="L12" s="169"/>
      <c r="M12" s="35"/>
      <c r="N12" s="40"/>
      <c r="O12" s="41"/>
      <c r="P12" s="59"/>
      <c r="Q12" s="43"/>
    </row>
    <row r="13" spans="1:17" ht="14.25" customHeight="1" thickBot="1" x14ac:dyDescent="0.3">
      <c r="A13" s="131"/>
      <c r="B13" s="132"/>
      <c r="C13" s="171"/>
      <c r="D13" s="173"/>
      <c r="E13" s="113"/>
      <c r="F13" s="22">
        <v>8</v>
      </c>
      <c r="G13" s="23"/>
      <c r="H13" s="178"/>
      <c r="I13" s="155"/>
      <c r="J13" s="157"/>
      <c r="K13" s="144"/>
      <c r="L13" s="145"/>
      <c r="M13" s="35"/>
      <c r="N13" s="40"/>
      <c r="O13" s="41"/>
      <c r="P13" s="59"/>
      <c r="Q13" s="43"/>
    </row>
    <row r="14" spans="1:17" ht="14.25" customHeight="1" thickBot="1" x14ac:dyDescent="0.3">
      <c r="A14" s="131" t="s">
        <v>22</v>
      </c>
      <c r="B14" s="132" t="s">
        <v>23</v>
      </c>
      <c r="C14" s="174"/>
      <c r="D14" s="173">
        <v>7</v>
      </c>
      <c r="E14" s="108" t="s">
        <v>54</v>
      </c>
      <c r="F14" s="26">
        <v>0</v>
      </c>
      <c r="G14" s="27"/>
      <c r="H14" s="152">
        <v>0</v>
      </c>
      <c r="I14" s="140">
        <v>0</v>
      </c>
      <c r="J14" s="142">
        <v>0</v>
      </c>
      <c r="K14" s="144">
        <v>4</v>
      </c>
      <c r="L14" s="145"/>
      <c r="M14" s="35"/>
      <c r="N14" s="40"/>
      <c r="O14" s="41"/>
      <c r="P14" s="59"/>
      <c r="Q14" s="43"/>
    </row>
    <row r="15" spans="1:17" ht="14.25" customHeight="1" thickBot="1" x14ac:dyDescent="0.3">
      <c r="A15" s="136"/>
      <c r="B15" s="137"/>
      <c r="C15" s="175"/>
      <c r="D15" s="176"/>
      <c r="E15" s="109"/>
      <c r="F15" s="29">
        <v>0</v>
      </c>
      <c r="G15" s="30"/>
      <c r="H15" s="153"/>
      <c r="I15" s="141"/>
      <c r="J15" s="143"/>
      <c r="K15" s="146"/>
      <c r="L15" s="147"/>
      <c r="M15" s="35"/>
      <c r="N15" s="40"/>
      <c r="O15" s="41"/>
      <c r="P15" s="59"/>
      <c r="Q15" s="43"/>
    </row>
    <row r="16" spans="1:17" ht="14.25" customHeight="1" thickTop="1" x14ac:dyDescent="0.25">
      <c r="A16" s="37"/>
      <c r="B16" s="37"/>
      <c r="C16" s="37"/>
      <c r="D16" s="38"/>
      <c r="E16" s="39"/>
      <c r="F16" s="35"/>
      <c r="G16" s="35"/>
      <c r="H16" s="44"/>
      <c r="I16" s="35"/>
      <c r="J16" s="35"/>
      <c r="K16" s="39"/>
      <c r="L16" s="35"/>
      <c r="M16" s="35"/>
      <c r="N16" s="40"/>
      <c r="O16" s="41"/>
      <c r="P16" s="42"/>
      <c r="Q16" s="43"/>
    </row>
    <row r="17" spans="1:18" ht="14.25" customHeight="1" x14ac:dyDescent="0.25">
      <c r="A17" s="37"/>
      <c r="B17" s="37"/>
      <c r="C17" s="37"/>
      <c r="D17" s="38"/>
      <c r="E17" s="39"/>
      <c r="F17" s="35"/>
      <c r="G17" s="35"/>
      <c r="H17" s="39"/>
      <c r="I17" s="35"/>
      <c r="J17" s="35"/>
      <c r="K17" s="39"/>
      <c r="L17" s="35"/>
      <c r="M17" s="35"/>
      <c r="N17" s="40"/>
      <c r="O17" s="41"/>
      <c r="P17" s="42"/>
      <c r="Q17" s="43"/>
    </row>
    <row r="18" spans="1:18" ht="14.25" customHeight="1" x14ac:dyDescent="0.25">
      <c r="A18" s="148" t="s">
        <v>41</v>
      </c>
      <c r="B18" s="148"/>
      <c r="C18" s="148"/>
      <c r="D18" s="148"/>
      <c r="E18" s="148"/>
      <c r="F18" s="148"/>
      <c r="G18" s="148"/>
      <c r="H18" s="83"/>
      <c r="I18" s="83"/>
      <c r="J18" s="83"/>
      <c r="K18" s="83"/>
      <c r="L18" s="35"/>
      <c r="M18" s="35"/>
      <c r="N18" s="40"/>
      <c r="O18" s="41"/>
      <c r="P18" s="42"/>
      <c r="Q18" s="43"/>
    </row>
    <row r="19" spans="1:18" ht="14.25" customHeight="1" thickBot="1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35"/>
      <c r="M19" s="35"/>
      <c r="N19" s="40"/>
      <c r="O19" s="41"/>
      <c r="P19" s="42"/>
      <c r="Q19" s="43"/>
    </row>
    <row r="20" spans="1:18" ht="14.25" customHeight="1" thickTop="1" thickBot="1" x14ac:dyDescent="0.3">
      <c r="A20" s="150" t="s">
        <v>35</v>
      </c>
      <c r="B20" s="159" t="s">
        <v>36</v>
      </c>
      <c r="C20" s="161"/>
      <c r="D20" s="163" t="s">
        <v>0</v>
      </c>
      <c r="E20" s="129" t="s">
        <v>1</v>
      </c>
      <c r="F20" s="129"/>
      <c r="G20" s="130"/>
      <c r="H20" s="133" t="s">
        <v>32</v>
      </c>
      <c r="I20" s="134"/>
      <c r="J20" s="135"/>
      <c r="K20" s="166" t="s">
        <v>48</v>
      </c>
      <c r="L20" s="167"/>
      <c r="M20" s="35"/>
      <c r="N20" s="40"/>
      <c r="O20" s="41"/>
      <c r="P20" s="42"/>
      <c r="Q20" s="43"/>
    </row>
    <row r="21" spans="1:18" ht="14.25" customHeight="1" thickTop="1" thickBot="1" x14ac:dyDescent="0.3">
      <c r="A21" s="151"/>
      <c r="B21" s="160"/>
      <c r="C21" s="162"/>
      <c r="D21" s="164"/>
      <c r="E21" s="97"/>
      <c r="F21" s="97"/>
      <c r="G21" s="165"/>
      <c r="H21" s="57" t="s">
        <v>3</v>
      </c>
      <c r="I21" s="36" t="s">
        <v>50</v>
      </c>
      <c r="J21" s="52" t="s">
        <v>51</v>
      </c>
      <c r="K21" s="166"/>
      <c r="L21" s="167"/>
      <c r="M21" s="35"/>
      <c r="N21" s="40"/>
      <c r="O21" s="41"/>
      <c r="P21" s="42"/>
      <c r="Q21" s="43"/>
    </row>
    <row r="22" spans="1:18" ht="14.25" customHeight="1" thickTop="1" thickBot="1" x14ac:dyDescent="0.3">
      <c r="A22" s="138" t="s">
        <v>16</v>
      </c>
      <c r="B22" s="139" t="s">
        <v>17</v>
      </c>
      <c r="C22" s="170"/>
      <c r="D22" s="172">
        <v>3</v>
      </c>
      <c r="E22" s="177" t="s">
        <v>55</v>
      </c>
      <c r="F22" s="19">
        <v>3</v>
      </c>
      <c r="G22" s="20"/>
      <c r="H22" s="158">
        <v>3</v>
      </c>
      <c r="I22" s="154">
        <v>3</v>
      </c>
      <c r="J22" s="156">
        <v>0</v>
      </c>
      <c r="K22" s="168">
        <v>1</v>
      </c>
      <c r="L22" s="169"/>
      <c r="M22" s="35"/>
      <c r="N22" s="40"/>
      <c r="O22" s="41"/>
      <c r="P22" s="42"/>
      <c r="Q22" s="43"/>
    </row>
    <row r="23" spans="1:18" ht="14.25" customHeight="1" thickBot="1" x14ac:dyDescent="0.3">
      <c r="A23" s="131"/>
      <c r="B23" s="132"/>
      <c r="C23" s="171"/>
      <c r="D23" s="173"/>
      <c r="E23" s="113"/>
      <c r="F23" s="22">
        <v>3</v>
      </c>
      <c r="G23" s="23"/>
      <c r="H23" s="178"/>
      <c r="I23" s="155"/>
      <c r="J23" s="157"/>
      <c r="K23" s="144"/>
      <c r="L23" s="145"/>
      <c r="M23" s="35"/>
      <c r="N23" s="40"/>
      <c r="O23" s="41"/>
      <c r="P23" s="42"/>
      <c r="Q23" s="43"/>
      <c r="R23"/>
    </row>
    <row r="24" spans="1:18" ht="14.25" customHeight="1" thickBot="1" x14ac:dyDescent="0.3">
      <c r="A24" s="131" t="s">
        <v>20</v>
      </c>
      <c r="B24" s="132" t="s">
        <v>21</v>
      </c>
      <c r="C24" s="174"/>
      <c r="D24" s="173">
        <v>6</v>
      </c>
      <c r="E24" s="108" t="s">
        <v>39</v>
      </c>
      <c r="F24" s="26">
        <v>1</v>
      </c>
      <c r="G24" s="27"/>
      <c r="H24" s="152">
        <v>1</v>
      </c>
      <c r="I24" s="140">
        <v>3</v>
      </c>
      <c r="J24" s="142">
        <v>0</v>
      </c>
      <c r="K24" s="144">
        <v>2</v>
      </c>
      <c r="L24" s="145"/>
      <c r="M24" s="35"/>
      <c r="N24" s="40"/>
      <c r="O24" s="41"/>
      <c r="P24" s="42"/>
      <c r="Q24" s="43"/>
      <c r="R24"/>
    </row>
    <row r="25" spans="1:18" ht="14.25" customHeight="1" thickBot="1" x14ac:dyDescent="0.3">
      <c r="A25" s="136"/>
      <c r="B25" s="137"/>
      <c r="C25" s="175"/>
      <c r="D25" s="176"/>
      <c r="E25" s="109"/>
      <c r="F25" s="29">
        <v>3</v>
      </c>
      <c r="G25" s="30"/>
      <c r="H25" s="153"/>
      <c r="I25" s="141"/>
      <c r="J25" s="143"/>
      <c r="K25" s="146"/>
      <c r="L25" s="147"/>
      <c r="M25" s="35"/>
      <c r="N25" s="40"/>
      <c r="O25" s="41"/>
      <c r="P25" s="42"/>
      <c r="Q25" s="43"/>
      <c r="R25"/>
    </row>
    <row r="26" spans="1:18" ht="14.25" customHeight="1" thickTop="1" x14ac:dyDescent="0.25">
      <c r="A26" s="37"/>
      <c r="B26" s="37"/>
      <c r="C26" s="37"/>
      <c r="D26" s="38"/>
      <c r="E26" s="39"/>
      <c r="F26" s="35"/>
      <c r="G26" s="35"/>
      <c r="H26" s="39"/>
      <c r="I26" s="35"/>
      <c r="J26" s="35"/>
      <c r="K26" s="39"/>
      <c r="L26" s="35"/>
      <c r="M26" s="35"/>
      <c r="N26" s="40"/>
      <c r="O26" s="41"/>
      <c r="P26" s="42"/>
      <c r="Q26" s="43"/>
      <c r="R26"/>
    </row>
    <row r="27" spans="1:18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  <c r="R27"/>
    </row>
    <row r="28" spans="1:18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  <c r="R28"/>
    </row>
    <row r="29" spans="1:18" ht="14.25" customHeigh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2"/>
      <c r="Q29" s="43"/>
      <c r="R29"/>
    </row>
    <row r="30" spans="1:18" ht="14.25" customHeight="1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42"/>
      <c r="Q30" s="43"/>
      <c r="R30"/>
    </row>
  </sheetData>
  <mergeCells count="58">
    <mergeCell ref="I12:I13"/>
    <mergeCell ref="J12:J13"/>
    <mergeCell ref="H10:J10"/>
    <mergeCell ref="K20:L21"/>
    <mergeCell ref="K12:L13"/>
    <mergeCell ref="K14:L15"/>
    <mergeCell ref="E12:E13"/>
    <mergeCell ref="H12:H13"/>
    <mergeCell ref="I8:P8"/>
    <mergeCell ref="B12:B13"/>
    <mergeCell ref="C12:C13"/>
    <mergeCell ref="D12:D13"/>
    <mergeCell ref="C10:C11"/>
    <mergeCell ref="D10:D11"/>
    <mergeCell ref="E10:G11"/>
    <mergeCell ref="A10:A11"/>
    <mergeCell ref="B10:B11"/>
    <mergeCell ref="A8:G8"/>
    <mergeCell ref="K10:L11"/>
    <mergeCell ref="J24:J25"/>
    <mergeCell ref="K24:L25"/>
    <mergeCell ref="A22:A23"/>
    <mergeCell ref="B22:B23"/>
    <mergeCell ref="C22:C23"/>
    <mergeCell ref="D22:D23"/>
    <mergeCell ref="A24:A25"/>
    <mergeCell ref="B24:B25"/>
    <mergeCell ref="C24:C25"/>
    <mergeCell ref="D24:D25"/>
    <mergeCell ref="E24:E25"/>
    <mergeCell ref="H24:H25"/>
    <mergeCell ref="I24:I25"/>
    <mergeCell ref="E22:E23"/>
    <mergeCell ref="H22:H23"/>
    <mergeCell ref="J22:J23"/>
    <mergeCell ref="K22:L23"/>
    <mergeCell ref="I22:I23"/>
    <mergeCell ref="B14:B15"/>
    <mergeCell ref="C14:C15"/>
    <mergeCell ref="D14:D15"/>
    <mergeCell ref="A12:A13"/>
    <mergeCell ref="A20:A21"/>
    <mergeCell ref="B20:B21"/>
    <mergeCell ref="C20:C21"/>
    <mergeCell ref="D20:D21"/>
    <mergeCell ref="E20:G21"/>
    <mergeCell ref="H20:J20"/>
    <mergeCell ref="A18:G18"/>
    <mergeCell ref="E14:E15"/>
    <mergeCell ref="H14:H15"/>
    <mergeCell ref="I14:I15"/>
    <mergeCell ref="J14:J15"/>
    <mergeCell ref="A14:A15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1"/>
  <dimension ref="A1:S28"/>
  <sheetViews>
    <sheetView workbookViewId="0">
      <selection activeCell="M18" sqref="M18"/>
    </sheetView>
  </sheetViews>
  <sheetFormatPr defaultRowHeight="13.2" x14ac:dyDescent="0.25"/>
  <cols>
    <col min="1" max="1" width="8.88671875" style="37" customWidth="1"/>
    <col min="2" max="2" width="7.109375" style="37" customWidth="1"/>
    <col min="3" max="3" width="9.109375" style="37" customWidth="1"/>
    <col min="4" max="4" width="10" style="37" customWidth="1"/>
    <col min="5" max="5" width="9.109375" style="37"/>
    <col min="6" max="6" width="10.6640625" style="37" customWidth="1"/>
    <col min="7" max="7" width="4.109375" style="37" customWidth="1"/>
    <col min="8" max="8" width="9.109375" style="37"/>
    <col min="9" max="9" width="11.44140625" style="37" bestFit="1" customWidth="1"/>
    <col min="10" max="10" width="9.109375" style="37"/>
    <col min="11" max="11" width="10.6640625" style="37" customWidth="1"/>
  </cols>
  <sheetData>
    <row r="1" spans="1:19" ht="45" x14ac:dyDescent="0.25">
      <c r="B1" s="179">
        <f>[1]List1!$A$274</f>
        <v>0</v>
      </c>
      <c r="C1" s="179"/>
      <c r="D1" s="179"/>
      <c r="E1" s="179"/>
      <c r="F1" s="179"/>
      <c r="G1" s="179"/>
      <c r="H1" s="179"/>
      <c r="I1" s="179"/>
      <c r="J1" s="179"/>
      <c r="K1" s="179"/>
    </row>
    <row r="3" spans="1:19" ht="15.6" x14ac:dyDescent="0.25">
      <c r="B3" s="180" t="e">
        <f>#REF!</f>
        <v>#REF!</v>
      </c>
      <c r="C3" s="180"/>
      <c r="D3" s="180"/>
      <c r="E3" s="180"/>
      <c r="F3" s="86" t="e">
        <f>#REF!</f>
        <v>#REF!</v>
      </c>
      <c r="G3" s="86"/>
      <c r="H3" s="87"/>
      <c r="I3" s="88" t="e">
        <f>#REF!</f>
        <v>#REF!</v>
      </c>
      <c r="J3" s="89" t="e">
        <f>#REF!</f>
        <v>#REF!</v>
      </c>
      <c r="P3" t="e">
        <f>B5</f>
        <v>#REF!</v>
      </c>
    </row>
    <row r="4" spans="1:19" ht="15.6" x14ac:dyDescent="0.25">
      <c r="B4" s="89"/>
      <c r="C4" s="89"/>
      <c r="D4" s="89"/>
      <c r="E4" s="89"/>
      <c r="F4" s="86"/>
      <c r="G4" s="86"/>
      <c r="H4" s="87"/>
      <c r="I4" s="88"/>
      <c r="J4" s="89"/>
    </row>
    <row r="5" spans="1:19" ht="15.6" x14ac:dyDescent="0.25">
      <c r="A5" s="91" t="e">
        <f>#REF!</f>
        <v>#REF!</v>
      </c>
      <c r="B5" s="89" t="e">
        <f>CONCATENATE((J3*10000+A5)," ",#REF!," kolo ",#REF!," ",#REF!)</f>
        <v>#REF!</v>
      </c>
      <c r="C5" s="89"/>
      <c r="D5" s="89"/>
      <c r="E5" s="89"/>
      <c r="F5" s="86"/>
      <c r="G5" s="86"/>
      <c r="H5" s="87" t="e">
        <f>CONCATENATE(#REF!)</f>
        <v>#REF!</v>
      </c>
      <c r="I5" s="88"/>
      <c r="J5" s="89" t="e">
        <f>CONCATENATE(#REF!)</f>
        <v>#REF!</v>
      </c>
      <c r="Q5" s="49"/>
      <c r="R5" s="31"/>
      <c r="S5" s="1"/>
    </row>
    <row r="7" spans="1:19" ht="26.4" x14ac:dyDescent="0.25">
      <c r="A7" s="53" t="e">
        <f>#REF!</f>
        <v>#REF!</v>
      </c>
      <c r="B7" s="37" t="e">
        <f>#REF!</f>
        <v>#REF!</v>
      </c>
      <c r="C7" s="95" t="e">
        <f>#REF!</f>
        <v>#REF!</v>
      </c>
      <c r="D7" s="95"/>
      <c r="E7" s="95"/>
      <c r="F7" s="95"/>
      <c r="H7" s="95" t="e">
        <f>#REF!</f>
        <v>#REF!</v>
      </c>
      <c r="I7" s="95"/>
      <c r="J7" s="95"/>
      <c r="K7" s="95"/>
      <c r="Q7" s="49"/>
    </row>
    <row r="8" spans="1:19" x14ac:dyDescent="0.25">
      <c r="A8" s="53"/>
      <c r="C8" s="31"/>
      <c r="D8" s="31"/>
      <c r="E8" s="31"/>
      <c r="F8" s="31"/>
      <c r="H8" s="31"/>
      <c r="I8" s="31"/>
      <c r="J8" s="31"/>
      <c r="K8" s="31"/>
    </row>
    <row r="9" spans="1:19" ht="15.75" customHeight="1" x14ac:dyDescent="0.25">
      <c r="A9" s="31" t="e">
        <f>IF(#REF!="x",#REF!,(#REF!))</f>
        <v>#REF!</v>
      </c>
      <c r="B9" s="31" t="e">
        <f>IF(A9="","",(#REF!))</f>
        <v>#REF!</v>
      </c>
      <c r="C9" s="181" t="e">
        <f>IF(#REF!="x",'Tabulka finále'!#REF!,((IF(A9="",$O$7,(#REF!)))))</f>
        <v>#REF!</v>
      </c>
      <c r="D9" s="181"/>
      <c r="E9" s="181"/>
      <c r="F9" s="90" t="e">
        <f>IF(#REF!="x","",IF(A9="",$O$7,(#REF!)))</f>
        <v>#REF!</v>
      </c>
      <c r="G9" s="90"/>
      <c r="H9" s="181" t="e">
        <f>IF(#REF!="x","",IF(A9="",$O$7,(#REF!)))</f>
        <v>#REF!</v>
      </c>
      <c r="I9" s="181"/>
      <c r="J9" s="181"/>
      <c r="K9" s="90" t="e">
        <f>IF(#REF!="x","",IF(A9="",$O$7,(#REF!)))</f>
        <v>#REF!</v>
      </c>
    </row>
    <row r="10" spans="1:19" ht="15.75" customHeight="1" x14ac:dyDescent="0.25">
      <c r="A10" s="31" t="e">
        <f>#REF!</f>
        <v>#REF!</v>
      </c>
      <c r="B10" s="31" t="e">
        <f>IF(A10="","",(#REF!))</f>
        <v>#REF!</v>
      </c>
      <c r="C10" s="181" t="e">
        <f>IF('Tabulka finále'!Q8="","",(IF('Tabulka finále'!#REF!="","",(IF(#REF!="x",'Tabulka finále'!#REF!,IF(A10="",$O$7,(#REF!)))))))</f>
        <v>#REF!</v>
      </c>
      <c r="D10" s="181"/>
      <c r="E10" s="181"/>
      <c r="F10" s="90" t="e">
        <f>IF('Tabulka finále'!Q8="","",(IF('Tabulka finále'!#REF!="","",(IF(#REF!="x",'Tabulka finále'!#REF!,IF(A10="",$O$7,(#REF!)))))))</f>
        <v>#REF!</v>
      </c>
      <c r="G10" s="90"/>
      <c r="H10" s="181" t="e">
        <f>IF('Tabulka finále'!Q8="","",(IF('Tabulka finále'!#REF!="","",(IF(#REF!="x",'Tabulka finále'!#REF!,IF(A10="",$O$7,(#REF!)))))))</f>
        <v>#REF!</v>
      </c>
      <c r="I10" s="181"/>
      <c r="J10" s="181"/>
      <c r="K10" s="90" t="e">
        <f>IF('Tabulka finále'!Q8="","",(IF('Tabulka finále'!#REF!="","",(IF(#REF!="x",'Tabulka finále'!#REF!,IF(A10="",$O$7,(#REF!)))))))</f>
        <v>#REF!</v>
      </c>
    </row>
    <row r="11" spans="1:19" ht="15.75" customHeight="1" x14ac:dyDescent="0.25">
      <c r="A11" s="31" t="e">
        <f>#REF!</f>
        <v>#REF!</v>
      </c>
      <c r="B11" s="31" t="e">
        <f>IF(A11="","",(#REF!))</f>
        <v>#REF!</v>
      </c>
      <c r="C11" s="181" t="e">
        <f>IF(A11="",$O$7,(#REF!))</f>
        <v>#REF!</v>
      </c>
      <c r="D11" s="181"/>
      <c r="E11" s="181"/>
      <c r="F11" s="90" t="e">
        <f>IF(A11="",$O$7,(#REF!))</f>
        <v>#REF!</v>
      </c>
      <c r="G11" s="90"/>
      <c r="H11" s="181" t="e">
        <f>IF(A11="",$O$7,(#REF!))</f>
        <v>#REF!</v>
      </c>
      <c r="I11" s="181"/>
      <c r="J11" s="181"/>
      <c r="K11" s="90" t="e">
        <f>IF(A11="",$O$7,(#REF!))</f>
        <v>#REF!</v>
      </c>
    </row>
    <row r="12" spans="1:19" ht="15.75" customHeight="1" x14ac:dyDescent="0.25">
      <c r="A12" s="31" t="e">
        <f>IF(#REF!="x",(#REF!+1),(#REF!))</f>
        <v>#REF!</v>
      </c>
      <c r="B12" s="31" t="e">
        <f>IF(A12="","",(#REF!))</f>
        <v>#REF!</v>
      </c>
      <c r="C12" s="181" t="e">
        <f>IF(#REF!="x",'Tabulka finále'!A8,(IF(A12="",$O$7,(#REF!))))</f>
        <v>#REF!</v>
      </c>
      <c r="D12" s="181"/>
      <c r="E12" s="181"/>
      <c r="F12" s="90" t="e">
        <f>IF(#REF!="x","",IF(A12="",$O$7,(#REF!)))</f>
        <v>#REF!</v>
      </c>
      <c r="G12" s="90"/>
      <c r="H12" s="181" t="e">
        <f>IF(#REF!="x","",IF(A12="",$O$7,(#REF!)))</f>
        <v>#REF!</v>
      </c>
      <c r="I12" s="181"/>
      <c r="J12" s="181"/>
      <c r="K12" s="90" t="e">
        <f>IF(#REF!="x","",IF(A12="",$O$7,(#REF!)))</f>
        <v>#REF!</v>
      </c>
    </row>
    <row r="13" spans="1:19" ht="15.75" customHeight="1" x14ac:dyDescent="0.25">
      <c r="A13" s="31" t="e">
        <f>IF(#REF!="x",(#REF!+1),(#REF!))</f>
        <v>#REF!</v>
      </c>
      <c r="B13" s="31" t="e">
        <f>IF(A13="","",(#REF!))</f>
        <v>#REF!</v>
      </c>
      <c r="C13" s="181" t="e">
        <f>IF(#REF!="x",'Tabulka finále'!A9,(IF(A13="",$O$7,(#REF!))))</f>
        <v>#REF!</v>
      </c>
      <c r="D13" s="181"/>
      <c r="E13" s="181"/>
      <c r="F13" s="90" t="e">
        <f>IF('Tabulka finále'!Q8="","",(IF(#REF!="x",'Tabulka finále'!B12,IF(A13="",$O$7,(#REF!)))))</f>
        <v>#REF!</v>
      </c>
      <c r="G13" s="90"/>
      <c r="H13" s="181" t="e">
        <f>IF('Tabulka finále'!Q8="","",(IF(#REF!="x",'Tabulka finále'!A14,IF(A13="",$O$7,(#REF!)))))</f>
        <v>#REF!</v>
      </c>
      <c r="I13" s="181"/>
      <c r="J13" s="181"/>
      <c r="K13" s="90" t="e">
        <f>IF('Tabulka finále'!Q8="","",(IF(#REF!="x",'Tabulka finále'!B14,IF(A13="",$O$7,(#REF!)))))</f>
        <v>#REF!</v>
      </c>
    </row>
    <row r="14" spans="1:19" ht="15.75" customHeight="1" x14ac:dyDescent="0.25">
      <c r="A14" s="31" t="e">
        <f>IF(#REF!="x",(#REF!+1),(#REF!))</f>
        <v>#REF!</v>
      </c>
      <c r="B14" s="31" t="e">
        <f>IF(A14="","",(#REF!))</f>
        <v>#REF!</v>
      </c>
      <c r="C14" s="181" t="e">
        <f>IF(#REF!="x",'Tabulka finále'!A10,(IF(A14="",$O$7,(#REF!))))</f>
        <v>#REF!</v>
      </c>
      <c r="D14" s="181"/>
      <c r="E14" s="181"/>
      <c r="F14" s="90" t="e">
        <f>IF(A14="",$O$7,(#REF!))</f>
        <v>#REF!</v>
      </c>
      <c r="G14" s="90"/>
      <c r="H14" s="181" t="e">
        <f>IF(A14="",$O$7,(#REF!))</f>
        <v>#REF!</v>
      </c>
      <c r="I14" s="181"/>
      <c r="J14" s="181"/>
      <c r="K14" s="90" t="e">
        <f>IF(A14="",$O$7,(#REF!))</f>
        <v>#REF!</v>
      </c>
    </row>
    <row r="15" spans="1:19" ht="15.75" customHeight="1" x14ac:dyDescent="0.25">
      <c r="A15" s="31" t="e">
        <f>IF(#REF!="x",(#REF!+1),#REF!)</f>
        <v>#REF!</v>
      </c>
      <c r="B15" s="31" t="e">
        <f>IF(A15="","",(#REF!))</f>
        <v>#REF!</v>
      </c>
      <c r="C15" s="181" t="e">
        <f>IF(#REF!="x",'Tabulka finále'!A11,(IF(A15="",$O$7,(#REF!))))</f>
        <v>#REF!</v>
      </c>
      <c r="D15" s="181"/>
      <c r="E15" s="181"/>
      <c r="F15" s="90" t="e">
        <f>IF(#REF!="x","",IF(A15="",$O$7,(#REF!)))</f>
        <v>#REF!</v>
      </c>
      <c r="G15" s="90"/>
      <c r="H15" s="181" t="e">
        <f>IF(#REF!="x","",IF(A15="",$O$7,(#REF!)))</f>
        <v>#REF!</v>
      </c>
      <c r="I15" s="181"/>
      <c r="J15" s="181"/>
      <c r="K15" s="90" t="e">
        <f>IF(#REF!="x","",IF(A15="",$O$7,(#REF!)))</f>
        <v>#REF!</v>
      </c>
    </row>
    <row r="16" spans="1:19" ht="15.75" customHeight="1" x14ac:dyDescent="0.25">
      <c r="A16" s="31" t="e">
        <f>#REF!</f>
        <v>#REF!</v>
      </c>
      <c r="B16" s="31" t="e">
        <f>IF(A16="","",(#REF!))</f>
        <v>#REF!</v>
      </c>
      <c r="C16" s="181" t="e">
        <f>IF(#REF!="x",'Tabulka finále'!A12,(IF(A16="",$O$7,(#REF!))))</f>
        <v>#REF!</v>
      </c>
      <c r="D16" s="181"/>
      <c r="E16" s="181"/>
      <c r="F16" s="90" t="e">
        <f>IF(#REF!="x",'Tabulka finále'!B22,IF(A16="",$O$7,(#REF!)))</f>
        <v>#REF!</v>
      </c>
      <c r="G16" s="90"/>
      <c r="H16" s="181" t="e">
        <f>IF(#REF!="x",'Tabulka finále'!A24,IF(A16="",$O$7,(#REF!)))</f>
        <v>#REF!</v>
      </c>
      <c r="I16" s="181"/>
      <c r="J16" s="181"/>
      <c r="K16" s="90" t="e">
        <f>IF(#REF!="x",'Tabulka finále'!B24,IF(A16="",$O$7,(#REF!)))</f>
        <v>#REF!</v>
      </c>
    </row>
    <row r="17" spans="1:11" ht="15.75" customHeight="1" x14ac:dyDescent="0.25">
      <c r="A17" s="31" t="e">
        <f>#REF!</f>
        <v>#REF!</v>
      </c>
      <c r="B17" s="31" t="e">
        <f>IF(A17="","",(#REF!))</f>
        <v>#REF!</v>
      </c>
      <c r="C17" s="181" t="e">
        <f>IF(#REF!="x",'Tabulka finále'!A13,(IF(A17="",$O$7,(#REF!))))</f>
        <v>#REF!</v>
      </c>
      <c r="D17" s="181"/>
      <c r="E17" s="181"/>
      <c r="F17" s="90" t="e">
        <f>IF(A17="",$O$7,(#REF!))</f>
        <v>#REF!</v>
      </c>
      <c r="G17" s="90"/>
      <c r="H17" s="181" t="e">
        <f>IF(A17="",$O$7,(#REF!))</f>
        <v>#REF!</v>
      </c>
      <c r="I17" s="181"/>
      <c r="J17" s="181"/>
      <c r="K17" s="90" t="e">
        <f>IF(A17="",$O$7,(#REF!))</f>
        <v>#REF!</v>
      </c>
    </row>
    <row r="18" spans="1:11" ht="15.75" customHeight="1" x14ac:dyDescent="0.25">
      <c r="A18" s="31" t="e">
        <f>#REF!</f>
        <v>#REF!</v>
      </c>
      <c r="B18" s="31" t="e">
        <f>IF(A18="","",(#REF!))</f>
        <v>#REF!</v>
      </c>
      <c r="C18" s="181" t="e">
        <f>IF(#REF!="x",'Tabulka finále'!A14,(IF(A18="",$O$7,(#REF!))))</f>
        <v>#REF!</v>
      </c>
      <c r="D18" s="181"/>
      <c r="E18" s="181"/>
      <c r="F18" s="90" t="e">
        <f>IF(A18="",$O$7,(#REF!))</f>
        <v>#REF!</v>
      </c>
      <c r="G18" s="90"/>
      <c r="H18" s="181" t="e">
        <f>IF(A18="",$O$7,(#REF!))</f>
        <v>#REF!</v>
      </c>
      <c r="I18" s="181"/>
      <c r="J18" s="181"/>
      <c r="K18" s="90" t="e">
        <f>IF(A18="",$O$7,(#REF!))</f>
        <v>#REF!</v>
      </c>
    </row>
    <row r="19" spans="1:11" ht="15.75" customHeight="1" x14ac:dyDescent="0.25">
      <c r="A19" s="31" t="e">
        <f>#REF!</f>
        <v>#REF!</v>
      </c>
      <c r="B19" s="31" t="e">
        <f>IF(A19="","",(#REF!))</f>
        <v>#REF!</v>
      </c>
      <c r="C19" s="181" t="e">
        <f>IF(#REF!="x",'Tabulka finále'!A15,(IF(A19="",$O$7,(#REF!))))</f>
        <v>#REF!</v>
      </c>
      <c r="D19" s="181"/>
      <c r="E19" s="181"/>
      <c r="F19" s="90" t="e">
        <f>IF(A19="",$O$7,(#REF!))</f>
        <v>#REF!</v>
      </c>
      <c r="G19" s="90"/>
      <c r="H19" s="181" t="e">
        <f>IF(A19="",$O$7,(#REF!))</f>
        <v>#REF!</v>
      </c>
      <c r="I19" s="181"/>
      <c r="J19" s="181"/>
      <c r="K19" s="90" t="e">
        <f>IF(A19="",$O$7,(#REF!))</f>
        <v>#REF!</v>
      </c>
    </row>
    <row r="20" spans="1:11" ht="15.75" customHeight="1" x14ac:dyDescent="0.25">
      <c r="A20" s="31" t="e">
        <f>#REF!</f>
        <v>#REF!</v>
      </c>
      <c r="B20" s="31" t="e">
        <f>IF(A20="","",(#REF!))</f>
        <v>#REF!</v>
      </c>
      <c r="C20" s="181" t="e">
        <f>IF(#REF!="x",'Tabulka finále'!A16,(IF(A20="",$O$7,(#REF!))))</f>
        <v>#REF!</v>
      </c>
      <c r="D20" s="181"/>
      <c r="E20" s="181"/>
      <c r="F20" s="90" t="e">
        <f>IF(A20="",$O$7,(#REF!))</f>
        <v>#REF!</v>
      </c>
      <c r="G20" s="90"/>
      <c r="H20" s="181" t="e">
        <f>IF(A20="",$O$7,(#REF!))</f>
        <v>#REF!</v>
      </c>
      <c r="I20" s="181"/>
      <c r="J20" s="181"/>
      <c r="K20" s="90" t="e">
        <f>IF(A20="",$O$7,(#REF!))</f>
        <v>#REF!</v>
      </c>
    </row>
    <row r="21" spans="1:11" ht="15.75" customHeight="1" x14ac:dyDescent="0.25">
      <c r="A21" s="31" t="e">
        <f>#REF!</f>
        <v>#REF!</v>
      </c>
      <c r="B21" s="31" t="e">
        <f>IF(A21="","",(#REF!))</f>
        <v>#REF!</v>
      </c>
      <c r="C21" s="181" t="e">
        <f>IF(#REF!="x",'Tabulka finále'!A17,(IF(A21="",$O$7,(#REF!))))</f>
        <v>#REF!</v>
      </c>
      <c r="D21" s="181"/>
      <c r="E21" s="181"/>
      <c r="F21" s="90" t="e">
        <f>IF(A21="",$O$7,(#REF!))</f>
        <v>#REF!</v>
      </c>
      <c r="G21" s="90"/>
      <c r="H21" s="181" t="e">
        <f>IF(A21="",$O$7,(#REF!))</f>
        <v>#REF!</v>
      </c>
      <c r="I21" s="181"/>
      <c r="J21" s="181"/>
      <c r="K21" s="90" t="e">
        <f>IF(A21="",$O$7,(#REF!))</f>
        <v>#REF!</v>
      </c>
    </row>
    <row r="22" spans="1:11" ht="15.75" customHeight="1" x14ac:dyDescent="0.25">
      <c r="A22" s="31" t="e">
        <f>#REF!</f>
        <v>#REF!</v>
      </c>
      <c r="B22" s="31" t="e">
        <f>IF(A22="","",(#REF!))</f>
        <v>#REF!</v>
      </c>
      <c r="C22" s="181" t="e">
        <f>IF(#REF!="x",'Tabulka finále'!A18,(IF(A22="",$O$7,(#REF!))))</f>
        <v>#REF!</v>
      </c>
      <c r="D22" s="181"/>
      <c r="E22" s="181"/>
      <c r="F22" s="90" t="e">
        <f>IF(A22="",$O$7,(#REF!))</f>
        <v>#REF!</v>
      </c>
      <c r="G22" s="90"/>
      <c r="H22" s="181" t="e">
        <f>IF(A22="",$O$7,(#REF!))</f>
        <v>#REF!</v>
      </c>
      <c r="I22" s="181"/>
      <c r="J22" s="181"/>
      <c r="K22" s="90" t="e">
        <f>IF(A22="",$O$7,(#REF!))</f>
        <v>#REF!</v>
      </c>
    </row>
    <row r="23" spans="1:11" ht="15.75" customHeight="1" x14ac:dyDescent="0.25">
      <c r="A23" s="31" t="e">
        <f>#REF!</f>
        <v>#REF!</v>
      </c>
      <c r="B23" s="31" t="e">
        <f>IF(A23="","",(#REF!))</f>
        <v>#REF!</v>
      </c>
      <c r="C23" s="181" t="e">
        <f>IF(#REF!="x",'Tabulka finále'!A19,(IF(A23="",$O$7,(#REF!))))</f>
        <v>#REF!</v>
      </c>
      <c r="D23" s="181"/>
      <c r="E23" s="181"/>
      <c r="F23" s="90" t="e">
        <f>IF(A23="",$O$7,(#REF!))</f>
        <v>#REF!</v>
      </c>
      <c r="G23" s="90"/>
      <c r="H23" s="181" t="e">
        <f>IF(A23="",$O$7,(#REF!))</f>
        <v>#REF!</v>
      </c>
      <c r="I23" s="181"/>
      <c r="J23" s="181"/>
      <c r="K23" s="90" t="e">
        <f>IF(A23="",$O$7,(#REF!))</f>
        <v>#REF!</v>
      </c>
    </row>
    <row r="24" spans="1:11" ht="15.75" customHeight="1" x14ac:dyDescent="0.25">
      <c r="A24" s="31" t="e">
        <f>#REF!</f>
        <v>#REF!</v>
      </c>
      <c r="B24" s="31" t="e">
        <f>IF(A24="","",(#REF!))</f>
        <v>#REF!</v>
      </c>
      <c r="C24" s="181" t="e">
        <f>IF(#REF!="x",'Tabulka finále'!A20,(IF(A24="",$O$7,(#REF!))))</f>
        <v>#REF!</v>
      </c>
      <c r="D24" s="181"/>
      <c r="E24" s="181"/>
      <c r="F24" s="90" t="e">
        <f>IF(A24="",$O$7,(#REF!))</f>
        <v>#REF!</v>
      </c>
      <c r="G24" s="90"/>
      <c r="H24" s="181" t="e">
        <f>IF(A24="",$O$7,(#REF!))</f>
        <v>#REF!</v>
      </c>
      <c r="I24" s="181"/>
      <c r="J24" s="181"/>
      <c r="K24" s="90" t="e">
        <f>IF(A24="",$O$7,(#REF!))</f>
        <v>#REF!</v>
      </c>
    </row>
    <row r="25" spans="1:11" x14ac:dyDescent="0.25">
      <c r="B25" s="31"/>
      <c r="C25" s="182"/>
      <c r="D25" s="182"/>
      <c r="E25" s="182"/>
      <c r="F25" s="49"/>
      <c r="G25" s="49"/>
      <c r="H25" s="182"/>
      <c r="I25" s="182"/>
      <c r="J25" s="182"/>
      <c r="K25" s="49"/>
    </row>
    <row r="26" spans="1:11" x14ac:dyDescent="0.25">
      <c r="B26" s="31"/>
      <c r="C26" s="182"/>
      <c r="D26" s="182"/>
      <c r="E26" s="182"/>
      <c r="F26" s="49"/>
      <c r="G26" s="49"/>
      <c r="H26" s="182"/>
      <c r="I26" s="182"/>
      <c r="J26" s="182"/>
      <c r="K26" s="49"/>
    </row>
    <row r="27" spans="1:11" x14ac:dyDescent="0.25">
      <c r="B27" s="31"/>
      <c r="C27" s="182"/>
      <c r="D27" s="182"/>
      <c r="E27" s="182"/>
      <c r="F27" s="49"/>
      <c r="G27" s="49"/>
      <c r="H27" s="182"/>
      <c r="I27" s="182"/>
      <c r="J27" s="182"/>
      <c r="K27" s="49"/>
    </row>
    <row r="28" spans="1:11" x14ac:dyDescent="0.25">
      <c r="B28" s="31"/>
      <c r="C28" s="182"/>
      <c r="D28" s="182"/>
      <c r="E28" s="182"/>
      <c r="F28" s="49"/>
      <c r="G28" s="49"/>
      <c r="H28" s="182"/>
      <c r="I28" s="182"/>
      <c r="J28" s="182"/>
      <c r="K28" s="49"/>
    </row>
  </sheetData>
  <mergeCells count="44">
    <mergeCell ref="C28:E28"/>
    <mergeCell ref="H28:J28"/>
    <mergeCell ref="C25:E25"/>
    <mergeCell ref="H25:J25"/>
    <mergeCell ref="C26:E26"/>
    <mergeCell ref="H26:J26"/>
    <mergeCell ref="C27:E27"/>
    <mergeCell ref="H27:J27"/>
    <mergeCell ref="C22:E22"/>
    <mergeCell ref="H22:J22"/>
    <mergeCell ref="C23:E23"/>
    <mergeCell ref="H23:J23"/>
    <mergeCell ref="C24:E24"/>
    <mergeCell ref="H24:J24"/>
    <mergeCell ref="C19:E19"/>
    <mergeCell ref="H19:J19"/>
    <mergeCell ref="C20:E20"/>
    <mergeCell ref="H20:J20"/>
    <mergeCell ref="C21:E21"/>
    <mergeCell ref="H21:J21"/>
    <mergeCell ref="C16:E16"/>
    <mergeCell ref="H16:J16"/>
    <mergeCell ref="C17:E17"/>
    <mergeCell ref="H17:J17"/>
    <mergeCell ref="C18:E18"/>
    <mergeCell ref="H18:J18"/>
    <mergeCell ref="C13:E13"/>
    <mergeCell ref="H13:J13"/>
    <mergeCell ref="C14:E14"/>
    <mergeCell ref="H14:J14"/>
    <mergeCell ref="C15:E15"/>
    <mergeCell ref="H15:J15"/>
    <mergeCell ref="C10:E10"/>
    <mergeCell ref="H10:J10"/>
    <mergeCell ref="C11:E11"/>
    <mergeCell ref="H11:J11"/>
    <mergeCell ref="C12:E12"/>
    <mergeCell ref="H12:J12"/>
    <mergeCell ref="B1:K1"/>
    <mergeCell ref="B3:E3"/>
    <mergeCell ref="C7:F7"/>
    <mergeCell ref="H7:K7"/>
    <mergeCell ref="C9:E9"/>
    <mergeCell ref="H9:J9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6</vt:i4>
      </vt:variant>
    </vt:vector>
  </HeadingPairs>
  <TitlesOfParts>
    <vt:vector size="11" baseType="lpstr">
      <vt:lpstr>Pořadí zápasníků</vt:lpstr>
      <vt:lpstr>Vážní listina</vt:lpstr>
      <vt:lpstr>Tabulka kvalifikace</vt:lpstr>
      <vt:lpstr>Tabulka finále</vt:lpstr>
      <vt:lpstr>Informační tabule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2026-05-16T14:50:05Z</cp:lastPrinted>
  <dcterms:created xsi:type="dcterms:W3CDTF">2002-01-25T08:02:23Z</dcterms:created>
  <dcterms:modified xsi:type="dcterms:W3CDTF">2026-05-24T13:32:46Z</dcterms:modified>
</cp:coreProperties>
</file>